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01B6309-AA48-4811-B603-A8E1C0B248D9}" xr6:coauthVersionLast="47" xr6:coauthVersionMax="47" xr10:uidLastSave="{00000000-0000-0000-0000-000000000000}"/>
  <bookViews>
    <workbookView xWindow="-120" yWindow="-120" windowWidth="29040" windowHeight="15840" tabRatio="948" xr2:uid="{00000000-000D-0000-FFFF-FFFF00000000}"/>
  </bookViews>
  <sheets>
    <sheet name="mięso, wędliny" sheetId="12" r:id="rId1"/>
  </sheets>
  <calcPr calcId="181029"/>
</workbook>
</file>

<file path=xl/calcChain.xml><?xml version="1.0" encoding="utf-8"?>
<calcChain xmlns="http://schemas.openxmlformats.org/spreadsheetml/2006/main">
  <c r="H13" i="12" l="1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12" i="12"/>
  <c r="J28" i="12" l="1"/>
  <c r="I28" i="12"/>
  <c r="I24" i="12"/>
  <c r="J24" i="12"/>
  <c r="I18" i="12"/>
  <c r="J18" i="12"/>
  <c r="I43" i="12" l="1"/>
  <c r="J43" i="12"/>
  <c r="I33" i="12"/>
  <c r="J33" i="12"/>
  <c r="I31" i="12"/>
  <c r="J31" i="12"/>
  <c r="I13" i="12"/>
  <c r="J13" i="12"/>
  <c r="I40" i="12" l="1"/>
  <c r="J40" i="12"/>
  <c r="J29" i="12"/>
  <c r="I29" i="12"/>
  <c r="J30" i="12"/>
  <c r="I30" i="12"/>
  <c r="J38" i="12"/>
  <c r="I38" i="12"/>
  <c r="J36" i="12"/>
  <c r="I36" i="12"/>
  <c r="J12" i="12"/>
  <c r="I12" i="12"/>
  <c r="J35" i="12"/>
  <c r="I35" i="12"/>
  <c r="J15" i="12"/>
  <c r="I15" i="12"/>
  <c r="J42" i="12"/>
  <c r="I42" i="12"/>
  <c r="J27" i="12"/>
  <c r="I27" i="12"/>
  <c r="J34" i="12"/>
  <c r="I34" i="12"/>
  <c r="J32" i="12"/>
  <c r="I32" i="12"/>
  <c r="J39" i="12"/>
  <c r="I39" i="12"/>
  <c r="J41" i="12"/>
  <c r="I41" i="12"/>
  <c r="J22" i="12"/>
  <c r="I22" i="12"/>
  <c r="J26" i="12"/>
  <c r="I26" i="12"/>
  <c r="J25" i="12"/>
  <c r="I25" i="12"/>
  <c r="J37" i="12"/>
  <c r="I37" i="12"/>
  <c r="J21" i="12"/>
  <c r="I21" i="12"/>
  <c r="J23" i="12"/>
  <c r="I23" i="12"/>
  <c r="J20" i="12"/>
  <c r="I20" i="12"/>
  <c r="J19" i="12"/>
  <c r="I19" i="12"/>
  <c r="J17" i="12"/>
  <c r="I17" i="12"/>
  <c r="J16" i="12"/>
  <c r="I16" i="12"/>
  <c r="J14" i="12"/>
  <c r="J44" i="12" s="1"/>
  <c r="I14" i="12"/>
  <c r="I44" i="12" s="1"/>
</calcChain>
</file>

<file path=xl/sharedStrings.xml><?xml version="1.0" encoding="utf-8"?>
<sst xmlns="http://schemas.openxmlformats.org/spreadsheetml/2006/main" count="150" uniqueCount="68">
  <si>
    <t xml:space="preserve">              (pieczęć Wykonawcy)</t>
  </si>
  <si>
    <t>Lp.</t>
  </si>
  <si>
    <t>Nazwa</t>
  </si>
  <si>
    <t>j.m.</t>
  </si>
  <si>
    <t>Stawka podatku VAT</t>
  </si>
  <si>
    <t>Cena jedn. brutto</t>
  </si>
  <si>
    <t xml:space="preserve">Uwagi </t>
  </si>
  <si>
    <t>suma</t>
  </si>
  <si>
    <t xml:space="preserve">                    </t>
  </si>
  <si>
    <t>Cena jedn. Netto</t>
  </si>
  <si>
    <t>Wartość netto</t>
  </si>
  <si>
    <t>Wartość brutto</t>
  </si>
  <si>
    <t>Termin przydatności do spożycia</t>
  </si>
  <si>
    <t>kg</t>
  </si>
  <si>
    <t>Do 48 godzin od daty produkcji</t>
  </si>
  <si>
    <t>Minimum 10 dni do daty końcowej spożycia</t>
  </si>
  <si>
    <t>Filet cały w kawałku pakowany próżniowo</t>
  </si>
  <si>
    <t>Mięso świeże, surowe, pakowane próżniowo</t>
  </si>
  <si>
    <t xml:space="preserve">Minimum 10 dni do daty końcowej spożycia </t>
  </si>
  <si>
    <t>Wędlina świeża, surowa, cała w kawałku</t>
  </si>
  <si>
    <t>Wędlina świeża, cała, pakowana próżniowo</t>
  </si>
  <si>
    <t>Mięso świeże, surowe, całe, pakowane próżniowo</t>
  </si>
  <si>
    <t>Mięso wędzone , surowe, pakowane próżniowo</t>
  </si>
  <si>
    <t xml:space="preserve">                (miejscowość, data)</t>
  </si>
  <si>
    <t>(podpis Wykonawcy)</t>
  </si>
  <si>
    <t>Przewidywana ilość</t>
  </si>
  <si>
    <r>
      <t xml:space="preserve">Karkówka wieprzowa, bez kości, świeża - </t>
    </r>
    <r>
      <rPr>
        <sz val="11"/>
        <color theme="1"/>
        <rFont val="Cambria"/>
        <family val="1"/>
        <charset val="238"/>
        <scheme val="major"/>
      </rPr>
      <t>część zasadnicza wieprzowiny, odcięta z odcinka szyjnego półtuszy, w skład karkówki wchodzi tkanka mięsna grubo włóknista, poprzerastana tłuszczem i tkanką łączną; barwa ciemnoróżowa, zapach charakterystyczny dla każdego rodzaju mięsa, konsystencja jędrna i elastyczna, powierzchnia sucha i matowa, przekrój lekko wilgotny, pakowana hermetycznie</t>
    </r>
  </si>
  <si>
    <r>
      <t>Kiełbasa (typu) śląska</t>
    </r>
    <r>
      <rPr>
        <sz val="11"/>
        <color theme="1"/>
        <rFont val="Cambria"/>
        <family val="1"/>
        <charset val="238"/>
        <scheme val="major"/>
      </rPr>
      <t xml:space="preserve"> -  min 80% mięsa wieprzowego, bez widocznych skór i oznak tłuszczu średnio rozdrobniona, smak i zapach charakterystyczny dla danego asortymentu, aromatyczny, wyczuwalny smak i zapach użytych przypraw, krucha, delikatna, osłonka ściśle przylegająca dająca się łatwo ściągnąć,</t>
    </r>
  </si>
  <si>
    <r>
      <t>Mięso mielone z indyka  -</t>
    </r>
    <r>
      <rPr>
        <sz val="11"/>
        <color theme="1"/>
        <rFont val="Cambria"/>
        <family val="1"/>
        <charset val="238"/>
        <scheme val="major"/>
      </rPr>
      <t>mięso mielone z indyka</t>
    </r>
    <r>
      <rPr>
        <b/>
        <sz val="11"/>
        <color theme="1"/>
        <rFont val="Cambria"/>
        <family val="1"/>
        <charset val="238"/>
        <scheme val="major"/>
      </rPr>
      <t xml:space="preserve">  </t>
    </r>
    <r>
      <rPr>
        <sz val="11"/>
        <color theme="1"/>
        <rFont val="Cambria"/>
        <family val="1"/>
        <charset val="238"/>
        <scheme val="major"/>
      </rPr>
      <t>, tkanka mięsna delikatna, miękka i soczysta, produkt obrobiony kulinarnie, odtłuszczony, bez skóry i kości, powierzchnia bez przekrwień, barwa ciemnoróżowa, zapach swoisty, charakterystyczny dla każdego rodzaju mięsa, konsystencja jędrna, elastyczna</t>
    </r>
  </si>
  <si>
    <r>
      <t xml:space="preserve">Szynka konserwowa wieprzowa </t>
    </r>
    <r>
      <rPr>
        <sz val="11"/>
        <color theme="1"/>
        <rFont val="Cambria"/>
        <family val="1"/>
        <charset val="238"/>
        <scheme val="major"/>
      </rPr>
      <t>pow. 80% mięsa, otrzymana z całej lub części szynki lub łopatki wieprzowej bez kości i skóry, peklowanej, wędzona, parzona; bez dodatku składników zwiększających wodochłonność,  bez mięsa drobiowego, wyczuwalny smak i zapach mięsa oraz przypraw</t>
    </r>
  </si>
  <si>
    <t xml:space="preserve">   FORMULARZ  ASORTYMENTOWO-CENOWY                                                        </t>
  </si>
  <si>
    <t>…..................................................................</t>
  </si>
  <si>
    <t>…..................................................................................................</t>
  </si>
  <si>
    <t xml:space="preserve">….....................…………..…...............................................       </t>
  </si>
  <si>
    <t>Mięso parzone , surowe, pakowane próżniowo</t>
  </si>
  <si>
    <t>Mięso świeża, pakowana próżniowo</t>
  </si>
  <si>
    <r>
      <t xml:space="preserve">Kiełbasa (typu)krakowska parzona  - </t>
    </r>
    <r>
      <rPr>
        <sz val="11"/>
        <color theme="1"/>
        <rFont val="Cambria"/>
        <family val="1"/>
        <charset val="238"/>
        <scheme val="major"/>
      </rPr>
      <t>Kiełbasa krakowska parzona  pow. 80% mięsa, wędlina z mięśni szynki wieprzowej z dodatkiem mięsa wołowego   wędlina z mięśni szynki wieprzowej, wyrób grubo rozdrobniony, suszony, wędzony, parzony w osłonce niejadalnej, smak i zapach charakterystyczny dla danego asortymentu.</t>
    </r>
  </si>
  <si>
    <r>
      <t xml:space="preserve">Kiełbasa (typu)krakowska sucha - </t>
    </r>
    <r>
      <rPr>
        <sz val="11"/>
        <color theme="1"/>
        <rFont val="Cambria"/>
        <family val="1"/>
        <charset val="238"/>
        <scheme val="major"/>
      </rPr>
      <t>Kiełbasa krakowska sucha pow. 80% mięsa, wędlina z mięśni szynki wieprzowej z dodatkiem mięsa wołowego wędlina z mięśni szynki wieprzowej, wyrób grubo rozdrobniony, suszony, wędzony, parzony w osłonce niejadalnej, smak i zapach charakterystyczny dla danego asortymentu.</t>
    </r>
  </si>
  <si>
    <r>
      <t xml:space="preserve">Kiełbasa (typu) toruńska </t>
    </r>
    <r>
      <rPr>
        <sz val="11"/>
        <color theme="1"/>
        <rFont val="Cambria"/>
        <family val="1"/>
        <charset val="238"/>
        <scheme val="major"/>
      </rPr>
      <t xml:space="preserve"> -  min 80% mięsa wieprzowego, bez widocznych skór i oznak tłuszczu średnio rozdrobniona, smak i zapach charakterystyczny dla danego asortymentu, aromatyczny, wyczuwalny smak i zapach użytych przypraw, krucha, delikatna, osłonka ściśle przylegająca dająca się łatwo ściągnąć.</t>
    </r>
  </si>
  <si>
    <r>
      <t xml:space="preserve">Kurczak cały – </t>
    </r>
    <r>
      <rPr>
        <sz val="11"/>
        <color theme="1"/>
        <rFont val="Cambria"/>
        <family val="1"/>
        <charset val="238"/>
        <scheme val="major"/>
      </rPr>
      <t>oczyszczony, umyty i świeży, bez oznak zepsucia, o zapachu charakterystycznym dla kurczaka świeżego, skóra bez przebarwień oraz bez zanieczyszczeń obcych oraz krwi.</t>
    </r>
  </si>
  <si>
    <r>
      <t xml:space="preserve">Mięso z uda kurczaka - </t>
    </r>
    <r>
      <rPr>
        <sz val="11"/>
        <color theme="1"/>
        <rFont val="Cambria"/>
        <family val="1"/>
        <charset val="238"/>
        <scheme val="major"/>
      </rPr>
      <t>-mięso z kurczaka , tkanka mięsna delikatna, miękka i soczysta, produkt obrobiony kulinarnie, odtłuszczony, bez skóry i kości, powierzchnia bez przekrwień, barwa ciemnoróżowa, zapach swoisty, charakterystyczny dla każdego rodzaju mięsa, konsystencja jędrna, elastyczna.</t>
    </r>
  </si>
  <si>
    <r>
      <t xml:space="preserve"> Parówki cienkie z szynki</t>
    </r>
    <r>
      <rPr>
        <sz val="11"/>
        <color theme="1"/>
        <rFont val="Cambria"/>
        <family val="1"/>
        <charset val="238"/>
        <scheme val="major"/>
      </rPr>
      <t>- wyrób o zawartości mięsa nie mniej niż 90%, homogenizowany, parzony, wygląd ogólny i powierzchnia – batony w osłonkach naturalnych (jelitach wieprzowych cienkich) lub sztucznych: w odcinkach od 12cm do 14cm, barwy różowej do jasnobrązowej z odcieniem złocistym, osłonka ściśle przylegająca do farszu, niedopuszczalna barwa szarozielona oraz plamy na powierzchni wynikające z nie dowędzenia, powierzchni, wyrób elastyczny, soczysty po podgrzaniu, bez dodatku fosforanów glutaminianu sodu.</t>
    </r>
  </si>
  <si>
    <r>
      <t xml:space="preserve">Pierś gotowana - </t>
    </r>
    <r>
      <rPr>
        <sz val="11"/>
        <color theme="1"/>
        <rFont val="Cambria"/>
        <family val="1"/>
        <charset val="238"/>
        <scheme val="major"/>
      </rPr>
      <t>drobiowa, wędzona, parzona, bez skóry, smak i zapach charakterystyczny dla danego asortymentu, aromatyczny, wyczuwalny smak i zapach użytych przypraw.</t>
    </r>
  </si>
  <si>
    <r>
      <t xml:space="preserve">Udziec z kurczaka - </t>
    </r>
    <r>
      <rPr>
        <sz val="11"/>
        <color theme="1"/>
        <rFont val="Cambria"/>
        <family val="1"/>
        <charset val="238"/>
        <scheme val="major"/>
      </rPr>
      <t>mięśnie piersiowe pozbawione skóry, kości i ścięgien, prawidłowo wykrwawione, bez przebarwień i uszkodzeń mechanicznych oraz bez zanieczyszczeń obcych oraz krwi.</t>
    </r>
  </si>
  <si>
    <r>
      <t xml:space="preserve">Udziec z indyka - </t>
    </r>
    <r>
      <rPr>
        <sz val="11"/>
        <color theme="1"/>
        <rFont val="Cambria"/>
        <family val="1"/>
        <charset val="238"/>
        <scheme val="major"/>
      </rPr>
      <t>mięśnie piersiowe pozbawione skóry, kości i ścięgien, prawidłowo wykrwawione, bez przebarwień i uszkodzeń mechanicznych oraz bez zanieczyszczeń obcych oraz krwi.</t>
    </r>
  </si>
  <si>
    <r>
      <t xml:space="preserve">Kiełbasa (typu) szynkowa- </t>
    </r>
    <r>
      <rPr>
        <sz val="11"/>
        <color theme="1"/>
        <rFont val="Cambria"/>
        <family val="1"/>
        <charset val="238"/>
        <scheme val="major"/>
      </rPr>
      <t>min. 80% mięsa wieprzowego, bez widocznych skór i oznak tłuszczu średnio rozdrobniona, smak i zapach charakterystyczny dla danego asortymentu, aromatyczny, wyczuwalny smak i zapach użytych przypraw.</t>
    </r>
  </si>
  <si>
    <r>
      <rPr>
        <b/>
        <sz val="11"/>
        <color theme="1"/>
        <rFont val="Cambria"/>
        <family val="1"/>
        <charset val="238"/>
        <scheme val="major"/>
      </rPr>
      <t>Szynka z komina -</t>
    </r>
    <r>
      <rPr>
        <sz val="11"/>
        <color theme="1"/>
        <rFont val="Cambria"/>
        <family val="1"/>
        <charset val="238"/>
        <scheme val="major"/>
      </rPr>
      <t xml:space="preserve"> pow.80% mięsa, otrzymana z całej lub części szynki lub łopatki wieprzowej bez kości i skóry, peklowanej, wędzona, parzona; bez dodatku składników zwiększających wodochłonność,  bez mięsa drobiowego, wyczuwalny smak i zapach.</t>
    </r>
  </si>
  <si>
    <r>
      <t xml:space="preserve">Szynka wieprzowa bez kości - </t>
    </r>
    <r>
      <rPr>
        <sz val="11"/>
        <color theme="1"/>
        <rFont val="Cambria"/>
        <family val="1"/>
        <charset val="238"/>
        <scheme val="major"/>
      </rPr>
      <t>część zasadnicza wieprzowiny odcięta z tylnej półtuszy bez nogi i golonki, linia cięcia przebiega pomiędzy I i II kręgiem kości krzyżowej, tkanka mięsna delikatna, drobnowłóknista, miękka i soczysta, produkt obrobiony kulinarnie, odtłuszczony, bez skóry i kości, powierzchnia bez przekrwień, pozacinań, barwa ciemnoróżowa, zapach swoisty, charakterystyczny dla każdego rodzaju mięsa, konsystencja jędrna, elastyczna, powierzchnia sucha, matowa, przekrój lekko wilgotny, sok mięsny przezroczysty.</t>
    </r>
  </si>
  <si>
    <r>
      <t xml:space="preserve">Polędwica sopocka </t>
    </r>
    <r>
      <rPr>
        <sz val="11"/>
        <color theme="1"/>
        <rFont val="Cambria"/>
        <family val="1"/>
        <charset val="238"/>
        <scheme val="major"/>
      </rPr>
      <t>wieprzowa, wędzona, parzona, bez skóry, smak i zapach charakterystyczny dla danego asortymentu, aromatyczny, wyczuwalny smak i zapach użytych przypraw.</t>
    </r>
  </si>
  <si>
    <r>
      <t>Kiełbasa biała</t>
    </r>
    <r>
      <rPr>
        <sz val="11"/>
        <color theme="1"/>
        <rFont val="Cambria"/>
        <family val="1"/>
        <charset val="238"/>
        <scheme val="major"/>
      </rPr>
      <t xml:space="preserve"> -  min. 70% mięsa, bez widocznych skór i oznak tłuszczu średnio rozdrobniona.</t>
    </r>
  </si>
  <si>
    <r>
      <t xml:space="preserve">Filet z piersi kurczaka, świeży - </t>
    </r>
    <r>
      <rPr>
        <sz val="11"/>
        <color theme="1"/>
        <rFont val="Cambria"/>
        <family val="1"/>
        <charset val="238"/>
        <scheme val="major"/>
      </rPr>
      <t>mięśnie piersiowe pozbawione skóry, kości i ścięgien, prawidłowo wykrwawione, bez przebarwień i uszkodzeń mechanicznych oraz bez zanieczyszczeń obcych oraz krwi.</t>
    </r>
  </si>
  <si>
    <r>
      <t>Boczek wędzony wieprzowy</t>
    </r>
    <r>
      <rPr>
        <sz val="11"/>
        <color theme="1"/>
        <rFont val="Cambria"/>
        <family val="1"/>
        <charset val="238"/>
        <scheme val="major"/>
      </rPr>
      <t>, bez żeberek ze skórą smak i zapach charakterystyczny dla danego asortymentu, aromatyczny, wyczuwalny smak i zapach użytych przypraw.</t>
    </r>
  </si>
  <si>
    <r>
      <t>Boczek parzony</t>
    </r>
    <r>
      <rPr>
        <sz val="11"/>
        <color theme="1"/>
        <rFont val="Cambria"/>
        <family val="1"/>
        <charset val="238"/>
        <scheme val="major"/>
      </rPr>
      <t>, bez żeberek ze skórą smak i zapach charakterystyczny dla danego asortymentu, aromatyczny, wyczuwalny smak i zapach użytych przypraw.</t>
    </r>
  </si>
  <si>
    <r>
      <t xml:space="preserve">Bioderka z kurczaka trybowane – </t>
    </r>
    <r>
      <rPr>
        <sz val="11"/>
        <color theme="1"/>
        <rFont val="Cambria"/>
        <family val="1"/>
        <charset val="238"/>
        <scheme val="major"/>
      </rPr>
      <t>podobnej wielkości,</t>
    </r>
    <r>
      <rPr>
        <b/>
        <sz val="11"/>
        <color theme="1"/>
        <rFont val="Cambria"/>
        <family val="1"/>
        <charset val="238"/>
        <scheme val="major"/>
      </rPr>
      <t xml:space="preserve"> </t>
    </r>
    <r>
      <rPr>
        <sz val="11"/>
        <color theme="1"/>
        <rFont val="Cambria"/>
        <family val="1"/>
        <charset val="238"/>
        <scheme val="major"/>
      </rPr>
      <t>o wadze od 20 do 30 dag, oczyszczone, umyte i świeże, bez oznak zepsucia, o zapachu charakterystycznym dla nogi kurczaka, skóra bez przebarwień oraz bez zanieczyszczeń obcych oraz krwi.</t>
    </r>
  </si>
  <si>
    <r>
      <t xml:space="preserve">Ćwiartki z kurczaka  – </t>
    </r>
    <r>
      <rPr>
        <sz val="11"/>
        <color theme="1"/>
        <rFont val="Cambria"/>
        <family val="1"/>
        <charset val="238"/>
        <scheme val="major"/>
      </rPr>
      <t>podobnej wielkości,</t>
    </r>
    <r>
      <rPr>
        <b/>
        <sz val="11"/>
        <color theme="1"/>
        <rFont val="Cambria"/>
        <family val="1"/>
        <charset val="238"/>
        <scheme val="major"/>
      </rPr>
      <t xml:space="preserve"> </t>
    </r>
    <r>
      <rPr>
        <sz val="11"/>
        <color theme="1"/>
        <rFont val="Cambria"/>
        <family val="1"/>
        <charset val="238"/>
        <scheme val="major"/>
      </rPr>
      <t>o wadze od 20 do 30 dag, oczyszczone, umyte i świeże, bez oznak zepsucia, o zapachu charakterystycznym dla nogi kurczaka, skóra bez przebarwień oraz bez zanieczyszczeń obcych oraz krwi.</t>
    </r>
  </si>
  <si>
    <r>
      <t xml:space="preserve">Kiełbasa (typu) podwawelska  </t>
    </r>
    <r>
      <rPr>
        <sz val="11"/>
        <color theme="1"/>
        <rFont val="Cambria"/>
        <family val="1"/>
        <charset val="238"/>
        <scheme val="major"/>
      </rPr>
      <t xml:space="preserve"> -  min 80% mięsa wieprzowego, bez widocznych skór i oznak tłuszczu średnio rozdrobniona, smak i zapach charakterystyczny dla danego asortymentu, aromatyczny, wyczuwalny smak i zapach użytych przypraw, krucha, delikatna, osłonka ściśle przylegająca dająca się łatwo ściągnąć.</t>
    </r>
  </si>
  <si>
    <r>
      <t>Mięso mielone wieprzowe   -</t>
    </r>
    <r>
      <rPr>
        <sz val="11"/>
        <color theme="1"/>
        <rFont val="Cambria"/>
        <family val="1"/>
        <charset val="238"/>
        <scheme val="major"/>
      </rPr>
      <t>mięso mielone z wieprzowiny, tkanka mięsna delikatna, miękka i soczysta, produkt obrobiony kulinarnie, odtłuszczony, bez skóry i kości, powierzchnia bez przekrwień, barwa ciemnoróżowa, zapach swoisty, charakterystyczny dla każdego rodzaju mięsa, konsystencja jędrna, elastyczna.</t>
    </r>
  </si>
  <si>
    <r>
      <t xml:space="preserve">Schab bez kości - </t>
    </r>
    <r>
      <rPr>
        <sz val="11"/>
        <color theme="1"/>
        <rFont val="Cambria"/>
        <family val="1"/>
        <charset val="238"/>
        <scheme val="major"/>
      </rPr>
      <t>część zasadnicza wieprzowiny - odcięta od półtuszy  z  odcinka  piersiowo-lędźwiowego w liniach; gruby, jednolity, soczysty mięsień  otoczony błoną  i niewielką ilością tłuszczu, barwa ciemnoróżowa, zapach swoisty, charakterystyczny dla każdego rodzaju mięsa, konsystencja jędrna, elastyczna, powierzchnia sucha, matowa, przekrój lekko wilgotny, sok mięsny przezroczysty.</t>
    </r>
  </si>
  <si>
    <r>
      <t>Filet z indyka -</t>
    </r>
    <r>
      <rPr>
        <sz val="11"/>
        <color theme="1"/>
        <rFont val="Cambria"/>
        <family val="1"/>
        <charset val="238"/>
        <scheme val="major"/>
      </rPr>
      <t xml:space="preserve"> mięśnie piersiowe pozbawione skóry, kości i ścięgien, prawidłowo wykrwawione, bez przebarwień i uszkodzeń mechanicznych oraz bez zanieczyszczeń obcych oraz krwi.</t>
    </r>
  </si>
  <si>
    <r>
      <t xml:space="preserve">Kabanos - </t>
    </r>
    <r>
      <rPr>
        <sz val="11"/>
        <color theme="1"/>
        <rFont val="Cambria"/>
        <family val="1"/>
        <charset val="238"/>
        <scheme val="major"/>
      </rPr>
      <t>mięso wieprzowe w ilości minimum 150  g mięsa na 100 g wyrobu gotowego. Dopuszczalne dodatki: przypraw naturalne, sól, cukier białko zwierzęce, osłonki naturalne lub jadalne sztuczne. Produkt bez dodatku glutaminu sodu, fosforanów i sztucznych barwników. Smak i zapach: charakterystyczny dla kabanosów, intensywny, lekko wędzony z wyczuwalną nutą przypraw.</t>
    </r>
  </si>
  <si>
    <t>kf</t>
  </si>
  <si>
    <r>
      <t xml:space="preserve">Kiełbasa (typu) zwyczajna </t>
    </r>
    <r>
      <rPr>
        <sz val="11"/>
        <color theme="1"/>
        <rFont val="Cambria"/>
        <family val="1"/>
        <charset val="238"/>
        <scheme val="major"/>
      </rPr>
      <t xml:space="preserve"> -  min 80% mięsa wieprzowego, bez widocznych skór i oznak tłuszczu średnio rozdrobniona, smak i zapach charakterystyczny dla danego asortymentu, aromatyczny, wyczuwalny smak i zapach użytych przypraw, krucha, delikatna, osłonka ściśle przylegająca dająca się łatwo ściągnąć.</t>
    </r>
  </si>
  <si>
    <r>
      <t xml:space="preserve">Mielonka tyrolska - </t>
    </r>
    <r>
      <rPr>
        <sz val="11"/>
        <color theme="1"/>
        <rFont val="Cambria"/>
        <family val="1"/>
        <charset val="238"/>
        <scheme val="major"/>
      </rPr>
      <t>produkt mięsny, konserwa pasteryzowana o wysokiej zawartości mięsa, przeznaczona do spożycia bez dodatkowej obróbki termicznej.  Mięso wieprzowe w ilości 70% masy produktu. Dodatki: naturalne, sól, białko zwierzęce, woda dopuszczalne substancje zgodnie z przepisami prawa żywnościowego. Produkt bez dodatku glutaminu sodu, sztucznych barwników oraz konserwantów chemicznych. Smak i zapch: typowy dla mielonki miesnej. Konstsatencja: jednolita, zwarta, łatwa do krojenia, bez widocznych pecherzyków powietrza i żelatyny.</t>
    </r>
  </si>
  <si>
    <r>
      <t xml:space="preserve">Kiełbasa (typu) schab kopcony   -  Schab kopcony </t>
    </r>
    <r>
      <rPr>
        <sz val="11"/>
        <color theme="1"/>
        <rFont val="Cambria"/>
        <family val="1"/>
        <charset val="238"/>
        <scheme val="major"/>
      </rPr>
      <t xml:space="preserve">  pow. 80% mięsa, wędlina z mięśni szynki wieprzowej z dodatkiem mięsa wołowego   wędlina z mięśni szynki wieprzowej, wyrób grubo rozdrobniony, suszony, wędzony, parzony w osłonce niejadalnej, smak i zapach charakterystyczny dla danego asortymentu.</t>
    </r>
  </si>
  <si>
    <r>
      <t>Porcje rosołowe -  korpusy z kurczaka, indyka</t>
    </r>
    <r>
      <rPr>
        <sz val="11"/>
        <color theme="1"/>
        <rFont val="Cambria"/>
        <family val="1"/>
        <charset val="238"/>
        <scheme val="major"/>
      </rPr>
      <t>, oczyszczone, umyte i świeże, bez oznak zepsucia, o zapachu charakterystycznym dla  kurczaka, skóra bez przebarwień oraz bez zanieczyszczeń obcych oraz krwi.</t>
    </r>
  </si>
  <si>
    <t>Załącznik nr 2a  (IV-XII.2026)</t>
  </si>
  <si>
    <t>ZSP3.231.01.2026</t>
  </si>
  <si>
    <t>MIĘSO, WĘDLINY I PRODUKTY MIĘSNE - CPV 15100000-9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</si>
</sst>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  <scheme val="major"/>
    </font>
    <font>
      <b/>
      <sz val="14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2377F-8A8D-41BF-A4C2-2D7FAE0E750F}">
  <sheetPr>
    <pageSetUpPr fitToPage="1"/>
  </sheetPr>
  <dimension ref="B1:L48"/>
  <sheetViews>
    <sheetView tabSelected="1" workbookViewId="0">
      <selection activeCell="F5" sqref="F5"/>
    </sheetView>
  </sheetViews>
  <sheetFormatPr defaultRowHeight="14.25" x14ac:dyDescent="0.2"/>
  <cols>
    <col min="1" max="1" width="9.140625" style="1"/>
    <col min="2" max="2" width="6.5703125" style="1" customWidth="1"/>
    <col min="3" max="3" width="44.85546875" style="13" customWidth="1"/>
    <col min="4" max="4" width="6.28515625" style="1" customWidth="1"/>
    <col min="5" max="5" width="18.28515625" style="1" customWidth="1"/>
    <col min="6" max="8" width="12" style="1" customWidth="1"/>
    <col min="9" max="10" width="10.7109375" style="1" customWidth="1"/>
    <col min="11" max="11" width="16" style="1" customWidth="1"/>
    <col min="12" max="12" width="12.85546875" style="1" customWidth="1"/>
    <col min="13" max="16384" width="9.140625" style="1"/>
  </cols>
  <sheetData>
    <row r="1" spans="2:12" ht="15" thickBot="1" x14ac:dyDescent="0.25"/>
    <row r="2" spans="2:12" x14ac:dyDescent="0.2">
      <c r="B2" s="23" t="s">
        <v>30</v>
      </c>
      <c r="C2" s="24"/>
      <c r="D2" s="24"/>
      <c r="E2" s="24"/>
      <c r="F2" s="24"/>
      <c r="G2" s="24"/>
      <c r="H2" s="24"/>
      <c r="I2" s="25"/>
      <c r="K2" s="29" t="s">
        <v>65</v>
      </c>
      <c r="L2" s="30"/>
    </row>
    <row r="3" spans="2:12" ht="15" thickBot="1" x14ac:dyDescent="0.25">
      <c r="B3" s="26"/>
      <c r="C3" s="27"/>
      <c r="D3" s="27"/>
      <c r="E3" s="27"/>
      <c r="F3" s="27"/>
      <c r="G3" s="27"/>
      <c r="H3" s="27"/>
      <c r="I3" s="28"/>
      <c r="J3" s="31" t="s">
        <v>66</v>
      </c>
      <c r="K3" s="31"/>
      <c r="L3" s="31"/>
    </row>
    <row r="4" spans="2:12" x14ac:dyDescent="0.2">
      <c r="K4" s="35"/>
      <c r="L4" s="35"/>
    </row>
    <row r="6" spans="2:12" x14ac:dyDescent="0.2">
      <c r="B6" s="1" t="s">
        <v>31</v>
      </c>
    </row>
    <row r="7" spans="2:12" x14ac:dyDescent="0.2">
      <c r="B7" s="1" t="s">
        <v>0</v>
      </c>
    </row>
    <row r="8" spans="2:12" ht="15.75" x14ac:dyDescent="0.2">
      <c r="B8" s="32" t="s">
        <v>67</v>
      </c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2:12" x14ac:dyDescent="0.2">
      <c r="B9" s="1" t="s">
        <v>8</v>
      </c>
    </row>
    <row r="10" spans="2:12" s="2" customFormat="1" ht="45.75" customHeight="1" x14ac:dyDescent="0.25">
      <c r="B10" s="3" t="s">
        <v>1</v>
      </c>
      <c r="C10" s="12" t="s">
        <v>2</v>
      </c>
      <c r="D10" s="3" t="s">
        <v>3</v>
      </c>
      <c r="E10" s="3" t="s">
        <v>25</v>
      </c>
      <c r="F10" s="3" t="s">
        <v>4</v>
      </c>
      <c r="G10" s="3" t="s">
        <v>9</v>
      </c>
      <c r="H10" s="3" t="s">
        <v>5</v>
      </c>
      <c r="I10" s="3" t="s">
        <v>10</v>
      </c>
      <c r="J10" s="3" t="s">
        <v>11</v>
      </c>
      <c r="K10" s="3" t="s">
        <v>12</v>
      </c>
      <c r="L10" s="3" t="s">
        <v>6</v>
      </c>
    </row>
    <row r="11" spans="2:12" s="4" customFormat="1" x14ac:dyDescent="0.25">
      <c r="B11" s="5">
        <v>1</v>
      </c>
      <c r="C11" s="5">
        <v>2</v>
      </c>
      <c r="D11" s="5">
        <v>3</v>
      </c>
      <c r="E11" s="5">
        <v>4</v>
      </c>
      <c r="F11" s="5">
        <v>5</v>
      </c>
      <c r="G11" s="5">
        <v>6</v>
      </c>
      <c r="H11" s="5">
        <v>7</v>
      </c>
      <c r="I11" s="5">
        <v>8</v>
      </c>
      <c r="J11" s="5">
        <v>9</v>
      </c>
      <c r="K11" s="5">
        <v>10</v>
      </c>
      <c r="L11" s="5">
        <v>11</v>
      </c>
    </row>
    <row r="12" spans="2:12" s="4" customFormat="1" ht="90" customHeight="1" x14ac:dyDescent="0.25">
      <c r="B12" s="3">
        <v>1</v>
      </c>
      <c r="C12" s="8" t="s">
        <v>53</v>
      </c>
      <c r="D12" s="3" t="s">
        <v>13</v>
      </c>
      <c r="E12" s="10">
        <v>280</v>
      </c>
      <c r="F12" s="19"/>
      <c r="G12" s="11"/>
      <c r="H12" s="20">
        <f>G12+G12*F12</f>
        <v>0</v>
      </c>
      <c r="I12" s="21">
        <f>E12*G12</f>
        <v>0</v>
      </c>
      <c r="J12" s="21">
        <f>E12*H12</f>
        <v>0</v>
      </c>
      <c r="K12" s="3" t="s">
        <v>14</v>
      </c>
      <c r="L12" s="3" t="s">
        <v>17</v>
      </c>
    </row>
    <row r="13" spans="2:12" s="4" customFormat="1" ht="62.25" customHeight="1" x14ac:dyDescent="0.25">
      <c r="B13" s="3">
        <v>2</v>
      </c>
      <c r="C13" s="8" t="s">
        <v>52</v>
      </c>
      <c r="D13" s="3" t="s">
        <v>13</v>
      </c>
      <c r="E13" s="10">
        <v>80</v>
      </c>
      <c r="F13" s="17"/>
      <c r="G13" s="18"/>
      <c r="H13" s="20">
        <f t="shared" ref="H13:H43" si="0">G13+G13*F13</f>
        <v>0</v>
      </c>
      <c r="I13" s="22">
        <f>E13*G13</f>
        <v>0</v>
      </c>
      <c r="J13" s="22">
        <f>E13*H13</f>
        <v>0</v>
      </c>
      <c r="K13" s="3" t="s">
        <v>18</v>
      </c>
      <c r="L13" s="3" t="s">
        <v>34</v>
      </c>
    </row>
    <row r="14" spans="2:12" s="4" customFormat="1" ht="71.25" x14ac:dyDescent="0.25">
      <c r="B14" s="3">
        <v>3</v>
      </c>
      <c r="C14" s="8" t="s">
        <v>51</v>
      </c>
      <c r="D14" s="3" t="s">
        <v>13</v>
      </c>
      <c r="E14" s="10">
        <v>40</v>
      </c>
      <c r="F14" s="3"/>
      <c r="G14" s="11"/>
      <c r="H14" s="20">
        <f t="shared" si="0"/>
        <v>0</v>
      </c>
      <c r="I14" s="21">
        <f t="shared" ref="I14:I24" si="1">E14*G14</f>
        <v>0</v>
      </c>
      <c r="J14" s="21">
        <f t="shared" ref="J14:J24" si="2">E14*H14</f>
        <v>0</v>
      </c>
      <c r="K14" s="3" t="s">
        <v>18</v>
      </c>
      <c r="L14" s="3" t="s">
        <v>22</v>
      </c>
    </row>
    <row r="15" spans="2:12" s="4" customFormat="1" ht="85.5" x14ac:dyDescent="0.25">
      <c r="B15" s="3">
        <v>4</v>
      </c>
      <c r="C15" s="8" t="s">
        <v>54</v>
      </c>
      <c r="D15" s="3" t="s">
        <v>13</v>
      </c>
      <c r="E15" s="10">
        <v>160</v>
      </c>
      <c r="F15" s="3"/>
      <c r="G15" s="11"/>
      <c r="H15" s="20">
        <f t="shared" si="0"/>
        <v>0</v>
      </c>
      <c r="I15" s="21">
        <f>E15*G15</f>
        <v>0</v>
      </c>
      <c r="J15" s="21">
        <f>E15*H15</f>
        <v>0</v>
      </c>
      <c r="K15" s="3" t="s">
        <v>14</v>
      </c>
      <c r="L15" s="3" t="s">
        <v>17</v>
      </c>
    </row>
    <row r="16" spans="2:12" s="4" customFormat="1" ht="71.25" x14ac:dyDescent="0.25">
      <c r="B16" s="3">
        <v>5</v>
      </c>
      <c r="C16" s="8" t="s">
        <v>58</v>
      </c>
      <c r="D16" s="3" t="s">
        <v>13</v>
      </c>
      <c r="E16" s="10">
        <v>960</v>
      </c>
      <c r="F16" s="3"/>
      <c r="G16" s="11"/>
      <c r="H16" s="20">
        <f t="shared" si="0"/>
        <v>0</v>
      </c>
      <c r="I16" s="21">
        <f t="shared" si="1"/>
        <v>0</v>
      </c>
      <c r="J16" s="21">
        <f t="shared" si="2"/>
        <v>0</v>
      </c>
      <c r="K16" s="3" t="s">
        <v>14</v>
      </c>
      <c r="L16" s="3" t="s">
        <v>16</v>
      </c>
    </row>
    <row r="17" spans="2:12" s="4" customFormat="1" ht="71.25" x14ac:dyDescent="0.25">
      <c r="B17" s="3">
        <v>6</v>
      </c>
      <c r="C17" s="8" t="s">
        <v>50</v>
      </c>
      <c r="D17" s="3" t="s">
        <v>13</v>
      </c>
      <c r="E17" s="10">
        <v>960</v>
      </c>
      <c r="F17" s="3"/>
      <c r="G17" s="11"/>
      <c r="H17" s="20">
        <f t="shared" si="0"/>
        <v>0</v>
      </c>
      <c r="I17" s="21">
        <f t="shared" si="1"/>
        <v>0</v>
      </c>
      <c r="J17" s="21">
        <f t="shared" si="2"/>
        <v>0</v>
      </c>
      <c r="K17" s="3" t="s">
        <v>14</v>
      </c>
      <c r="L17" s="3" t="s">
        <v>16</v>
      </c>
    </row>
    <row r="18" spans="2:12" s="4" customFormat="1" ht="128.25" x14ac:dyDescent="0.25">
      <c r="B18" s="3">
        <v>7</v>
      </c>
      <c r="C18" s="8" t="s">
        <v>59</v>
      </c>
      <c r="D18" s="3" t="s">
        <v>13</v>
      </c>
      <c r="E18" s="10">
        <v>30</v>
      </c>
      <c r="F18" s="3"/>
      <c r="G18" s="11"/>
      <c r="H18" s="20">
        <f t="shared" si="0"/>
        <v>0</v>
      </c>
      <c r="I18" s="21">
        <f t="shared" si="1"/>
        <v>0</v>
      </c>
      <c r="J18" s="21">
        <f t="shared" si="2"/>
        <v>0</v>
      </c>
      <c r="K18" s="3" t="s">
        <v>14</v>
      </c>
      <c r="L18" s="3"/>
    </row>
    <row r="19" spans="2:12" s="4" customFormat="1" ht="142.5" x14ac:dyDescent="0.25">
      <c r="B19" s="3">
        <v>8</v>
      </c>
      <c r="C19" s="8" t="s">
        <v>26</v>
      </c>
      <c r="D19" s="3" t="s">
        <v>13</v>
      </c>
      <c r="E19" s="10">
        <v>130</v>
      </c>
      <c r="F19" s="3"/>
      <c r="G19" s="11"/>
      <c r="H19" s="20">
        <f t="shared" si="0"/>
        <v>0</v>
      </c>
      <c r="I19" s="21">
        <f t="shared" si="1"/>
        <v>0</v>
      </c>
      <c r="J19" s="21">
        <f t="shared" si="2"/>
        <v>0</v>
      </c>
      <c r="K19" s="3" t="s">
        <v>14</v>
      </c>
      <c r="L19" s="3" t="s">
        <v>17</v>
      </c>
    </row>
    <row r="20" spans="2:12" s="4" customFormat="1" ht="57" x14ac:dyDescent="0.25">
      <c r="B20" s="3">
        <v>9</v>
      </c>
      <c r="C20" s="8" t="s">
        <v>49</v>
      </c>
      <c r="D20" s="3" t="s">
        <v>13</v>
      </c>
      <c r="E20" s="10">
        <v>20</v>
      </c>
      <c r="F20" s="3"/>
      <c r="G20" s="11"/>
      <c r="H20" s="20">
        <f t="shared" si="0"/>
        <v>0</v>
      </c>
      <c r="I20" s="21">
        <f t="shared" si="1"/>
        <v>0</v>
      </c>
      <c r="J20" s="21">
        <f t="shared" si="2"/>
        <v>0</v>
      </c>
      <c r="K20" s="3" t="s">
        <v>18</v>
      </c>
      <c r="L20" s="3" t="s">
        <v>20</v>
      </c>
    </row>
    <row r="21" spans="2:12" s="4" customFormat="1" ht="112.5" customHeight="1" x14ac:dyDescent="0.25">
      <c r="B21" s="3">
        <v>10</v>
      </c>
      <c r="C21" s="8" t="s">
        <v>55</v>
      </c>
      <c r="D21" s="3" t="s">
        <v>13</v>
      </c>
      <c r="E21" s="10">
        <v>80</v>
      </c>
      <c r="F21" s="3"/>
      <c r="G21" s="11"/>
      <c r="H21" s="20">
        <f t="shared" si="0"/>
        <v>0</v>
      </c>
      <c r="I21" s="21">
        <f>E21*G21</f>
        <v>0</v>
      </c>
      <c r="J21" s="21">
        <f>E21*H21</f>
        <v>0</v>
      </c>
      <c r="K21" s="3" t="s">
        <v>15</v>
      </c>
      <c r="L21" s="3" t="s">
        <v>20</v>
      </c>
    </row>
    <row r="22" spans="2:12" s="4" customFormat="1" ht="98.25" customHeight="1" x14ac:dyDescent="0.25">
      <c r="B22" s="3">
        <v>11</v>
      </c>
      <c r="C22" s="8" t="s">
        <v>27</v>
      </c>
      <c r="D22" s="3" t="s">
        <v>13</v>
      </c>
      <c r="E22" s="3">
        <v>280</v>
      </c>
      <c r="F22" s="3"/>
      <c r="G22" s="11"/>
      <c r="H22" s="20">
        <f t="shared" si="0"/>
        <v>0</v>
      </c>
      <c r="I22" s="21">
        <f>E22*G22</f>
        <v>0</v>
      </c>
      <c r="J22" s="21">
        <f>E22*H22</f>
        <v>0</v>
      </c>
      <c r="K22" s="3" t="s">
        <v>15</v>
      </c>
      <c r="L22" s="3" t="s">
        <v>20</v>
      </c>
    </row>
    <row r="23" spans="2:12" s="4" customFormat="1" ht="117" customHeight="1" x14ac:dyDescent="0.25">
      <c r="B23" s="3">
        <v>12</v>
      </c>
      <c r="C23" s="8" t="s">
        <v>38</v>
      </c>
      <c r="D23" s="3" t="s">
        <v>13</v>
      </c>
      <c r="E23" s="10">
        <v>60</v>
      </c>
      <c r="F23" s="3"/>
      <c r="G23" s="11"/>
      <c r="H23" s="20">
        <f t="shared" si="0"/>
        <v>0</v>
      </c>
      <c r="I23" s="21">
        <f t="shared" si="1"/>
        <v>0</v>
      </c>
      <c r="J23" s="21">
        <f t="shared" si="2"/>
        <v>0</v>
      </c>
      <c r="K23" s="3" t="s">
        <v>18</v>
      </c>
      <c r="L23" s="3" t="s">
        <v>19</v>
      </c>
    </row>
    <row r="24" spans="2:12" s="4" customFormat="1" ht="117" customHeight="1" x14ac:dyDescent="0.25">
      <c r="B24" s="3">
        <v>13</v>
      </c>
      <c r="C24" s="8" t="s">
        <v>61</v>
      </c>
      <c r="D24" s="3" t="s">
        <v>60</v>
      </c>
      <c r="E24" s="10">
        <v>45</v>
      </c>
      <c r="F24" s="3"/>
      <c r="G24" s="11"/>
      <c r="H24" s="20">
        <f t="shared" si="0"/>
        <v>0</v>
      </c>
      <c r="I24" s="21">
        <f t="shared" si="1"/>
        <v>0</v>
      </c>
      <c r="J24" s="21">
        <f t="shared" si="2"/>
        <v>0</v>
      </c>
      <c r="K24" s="3" t="s">
        <v>18</v>
      </c>
      <c r="L24" s="3" t="s">
        <v>19</v>
      </c>
    </row>
    <row r="25" spans="2:12" s="4" customFormat="1" ht="114.75" customHeight="1" x14ac:dyDescent="0.25">
      <c r="B25" s="3">
        <v>14</v>
      </c>
      <c r="C25" s="8" t="s">
        <v>36</v>
      </c>
      <c r="D25" s="3" t="s">
        <v>13</v>
      </c>
      <c r="E25" s="10">
        <v>20</v>
      </c>
      <c r="F25" s="3"/>
      <c r="G25" s="11"/>
      <c r="H25" s="20">
        <f t="shared" si="0"/>
        <v>0</v>
      </c>
      <c r="I25" s="21">
        <f t="shared" ref="I25:I43" si="3">E25*G25</f>
        <v>0</v>
      </c>
      <c r="J25" s="21">
        <f t="shared" ref="J25:J43" si="4">E25*H25</f>
        <v>0</v>
      </c>
      <c r="K25" s="3" t="s">
        <v>18</v>
      </c>
      <c r="L25" s="3" t="s">
        <v>20</v>
      </c>
    </row>
    <row r="26" spans="2:12" s="4" customFormat="1" ht="105.75" customHeight="1" x14ac:dyDescent="0.25">
      <c r="B26" s="3">
        <v>15</v>
      </c>
      <c r="C26" s="8" t="s">
        <v>37</v>
      </c>
      <c r="D26" s="3" t="s">
        <v>13</v>
      </c>
      <c r="E26" s="10">
        <v>80</v>
      </c>
      <c r="F26" s="3"/>
      <c r="G26" s="11"/>
      <c r="H26" s="20">
        <f t="shared" si="0"/>
        <v>0</v>
      </c>
      <c r="I26" s="21">
        <f t="shared" si="3"/>
        <v>0</v>
      </c>
      <c r="J26" s="21">
        <f t="shared" si="4"/>
        <v>0</v>
      </c>
      <c r="K26" s="3" t="s">
        <v>18</v>
      </c>
      <c r="L26" s="3" t="s">
        <v>20</v>
      </c>
    </row>
    <row r="27" spans="2:12" s="4" customFormat="1" ht="71.25" x14ac:dyDescent="0.25">
      <c r="B27" s="3">
        <v>16</v>
      </c>
      <c r="C27" s="8" t="s">
        <v>39</v>
      </c>
      <c r="D27" s="3" t="s">
        <v>13</v>
      </c>
      <c r="E27" s="3">
        <v>150</v>
      </c>
      <c r="F27" s="3"/>
      <c r="G27" s="11"/>
      <c r="H27" s="20">
        <f t="shared" si="0"/>
        <v>0</v>
      </c>
      <c r="I27" s="21">
        <f t="shared" si="3"/>
        <v>0</v>
      </c>
      <c r="J27" s="21">
        <f t="shared" si="4"/>
        <v>0</v>
      </c>
      <c r="K27" s="3" t="s">
        <v>14</v>
      </c>
      <c r="L27" s="3" t="s">
        <v>20</v>
      </c>
    </row>
    <row r="28" spans="2:12" s="4" customFormat="1" ht="199.5" x14ac:dyDescent="0.25">
      <c r="B28" s="3">
        <v>17</v>
      </c>
      <c r="C28" s="8" t="s">
        <v>62</v>
      </c>
      <c r="D28" s="3" t="s">
        <v>13</v>
      </c>
      <c r="E28" s="3">
        <v>13</v>
      </c>
      <c r="F28" s="3"/>
      <c r="G28" s="11"/>
      <c r="H28" s="20">
        <f t="shared" si="0"/>
        <v>0</v>
      </c>
      <c r="I28" s="21">
        <f t="shared" si="3"/>
        <v>0</v>
      </c>
      <c r="J28" s="21">
        <f t="shared" si="4"/>
        <v>0</v>
      </c>
      <c r="K28" s="3" t="s">
        <v>14</v>
      </c>
      <c r="L28" s="3" t="s">
        <v>20</v>
      </c>
    </row>
    <row r="29" spans="2:12" s="4" customFormat="1" ht="99.75" x14ac:dyDescent="0.25">
      <c r="B29" s="3">
        <v>18</v>
      </c>
      <c r="C29" s="8" t="s">
        <v>56</v>
      </c>
      <c r="D29" s="3" t="s">
        <v>13</v>
      </c>
      <c r="E29" s="10">
        <v>2200</v>
      </c>
      <c r="F29" s="3"/>
      <c r="G29" s="11"/>
      <c r="H29" s="20">
        <f t="shared" si="0"/>
        <v>0</v>
      </c>
      <c r="I29" s="21">
        <f t="shared" si="3"/>
        <v>0</v>
      </c>
      <c r="J29" s="21">
        <f t="shared" si="4"/>
        <v>0</v>
      </c>
      <c r="K29" s="3" t="s">
        <v>14</v>
      </c>
      <c r="L29" s="3" t="s">
        <v>20</v>
      </c>
    </row>
    <row r="30" spans="2:12" s="4" customFormat="1" ht="99.75" x14ac:dyDescent="0.25">
      <c r="B30" s="3">
        <v>19</v>
      </c>
      <c r="C30" s="8" t="s">
        <v>28</v>
      </c>
      <c r="D30" s="3" t="s">
        <v>13</v>
      </c>
      <c r="E30" s="10">
        <v>600</v>
      </c>
      <c r="F30" s="3"/>
      <c r="G30" s="11"/>
      <c r="H30" s="20">
        <f t="shared" si="0"/>
        <v>0</v>
      </c>
      <c r="I30" s="21">
        <f t="shared" si="3"/>
        <v>0</v>
      </c>
      <c r="J30" s="21">
        <f t="shared" si="4"/>
        <v>0</v>
      </c>
      <c r="K30" s="3" t="s">
        <v>14</v>
      </c>
      <c r="L30" s="3" t="s">
        <v>21</v>
      </c>
    </row>
    <row r="31" spans="2:12" s="4" customFormat="1" ht="99.75" x14ac:dyDescent="0.25">
      <c r="B31" s="3">
        <v>20</v>
      </c>
      <c r="C31" s="8" t="s">
        <v>40</v>
      </c>
      <c r="D31" s="3" t="s">
        <v>13</v>
      </c>
      <c r="E31" s="10">
        <v>280</v>
      </c>
      <c r="F31" s="17"/>
      <c r="G31" s="18"/>
      <c r="H31" s="20">
        <f t="shared" si="0"/>
        <v>0</v>
      </c>
      <c r="I31" s="22">
        <f t="shared" si="3"/>
        <v>0</v>
      </c>
      <c r="J31" s="22">
        <f t="shared" si="4"/>
        <v>0</v>
      </c>
      <c r="K31" s="3" t="s">
        <v>14</v>
      </c>
      <c r="L31" s="3" t="s">
        <v>21</v>
      </c>
    </row>
    <row r="32" spans="2:12" s="4" customFormat="1" ht="185.25" x14ac:dyDescent="0.25">
      <c r="B32" s="3">
        <v>21</v>
      </c>
      <c r="C32" s="8" t="s">
        <v>41</v>
      </c>
      <c r="D32" s="3" t="s">
        <v>13</v>
      </c>
      <c r="E32" s="10">
        <v>120</v>
      </c>
      <c r="F32" s="3"/>
      <c r="G32" s="11"/>
      <c r="H32" s="20">
        <f t="shared" si="0"/>
        <v>0</v>
      </c>
      <c r="I32" s="21">
        <f t="shared" si="3"/>
        <v>0</v>
      </c>
      <c r="J32" s="21">
        <f t="shared" si="4"/>
        <v>0</v>
      </c>
      <c r="K32" s="3" t="s">
        <v>18</v>
      </c>
      <c r="L32" s="3" t="s">
        <v>20</v>
      </c>
    </row>
    <row r="33" spans="2:12" s="4" customFormat="1" ht="71.25" x14ac:dyDescent="0.25">
      <c r="B33" s="3">
        <v>22</v>
      </c>
      <c r="C33" s="8" t="s">
        <v>42</v>
      </c>
      <c r="D33" s="3" t="s">
        <v>13</v>
      </c>
      <c r="E33" s="10">
        <v>50</v>
      </c>
      <c r="F33" s="17"/>
      <c r="G33" s="18"/>
      <c r="H33" s="20">
        <f t="shared" si="0"/>
        <v>0</v>
      </c>
      <c r="I33" s="22">
        <f t="shared" si="3"/>
        <v>0</v>
      </c>
      <c r="J33" s="22">
        <f t="shared" si="4"/>
        <v>0</v>
      </c>
      <c r="K33" s="3" t="s">
        <v>18</v>
      </c>
      <c r="L33" s="3" t="s">
        <v>20</v>
      </c>
    </row>
    <row r="34" spans="2:12" s="4" customFormat="1" ht="71.25" x14ac:dyDescent="0.25">
      <c r="B34" s="3">
        <v>23</v>
      </c>
      <c r="C34" s="8" t="s">
        <v>48</v>
      </c>
      <c r="D34" s="3" t="s">
        <v>13</v>
      </c>
      <c r="E34" s="10">
        <v>20</v>
      </c>
      <c r="F34" s="3"/>
      <c r="G34" s="11"/>
      <c r="H34" s="20">
        <f t="shared" si="0"/>
        <v>0</v>
      </c>
      <c r="I34" s="21">
        <f t="shared" si="3"/>
        <v>0</v>
      </c>
      <c r="J34" s="21">
        <f t="shared" si="4"/>
        <v>0</v>
      </c>
      <c r="K34" s="3" t="s">
        <v>18</v>
      </c>
      <c r="L34" s="3" t="s">
        <v>20</v>
      </c>
    </row>
    <row r="35" spans="2:12" s="4" customFormat="1" ht="71.25" x14ac:dyDescent="0.25">
      <c r="B35" s="3">
        <v>24</v>
      </c>
      <c r="C35" s="8" t="s">
        <v>64</v>
      </c>
      <c r="D35" s="3" t="s">
        <v>13</v>
      </c>
      <c r="E35" s="10">
        <v>440</v>
      </c>
      <c r="F35" s="3"/>
      <c r="G35" s="11"/>
      <c r="H35" s="20">
        <f t="shared" si="0"/>
        <v>0</v>
      </c>
      <c r="I35" s="21">
        <f t="shared" si="3"/>
        <v>0</v>
      </c>
      <c r="J35" s="21">
        <f t="shared" si="4"/>
        <v>0</v>
      </c>
      <c r="K35" s="3" t="s">
        <v>14</v>
      </c>
      <c r="L35" s="3" t="s">
        <v>17</v>
      </c>
    </row>
    <row r="36" spans="2:12" s="4" customFormat="1" ht="142.5" x14ac:dyDescent="0.25">
      <c r="B36" s="3">
        <v>25</v>
      </c>
      <c r="C36" s="8" t="s">
        <v>57</v>
      </c>
      <c r="D36" s="3" t="s">
        <v>13</v>
      </c>
      <c r="E36" s="10">
        <v>960</v>
      </c>
      <c r="F36" s="3"/>
      <c r="G36" s="11"/>
      <c r="H36" s="20">
        <f t="shared" si="0"/>
        <v>0</v>
      </c>
      <c r="I36" s="21">
        <f t="shared" si="3"/>
        <v>0</v>
      </c>
      <c r="J36" s="21">
        <f t="shared" si="4"/>
        <v>0</v>
      </c>
      <c r="K36" s="3" t="s">
        <v>14</v>
      </c>
      <c r="L36" s="3" t="s">
        <v>21</v>
      </c>
    </row>
    <row r="37" spans="2:12" s="4" customFormat="1" ht="109.5" customHeight="1" x14ac:dyDescent="0.25">
      <c r="B37" s="3">
        <v>26</v>
      </c>
      <c r="C37" s="8" t="s">
        <v>63</v>
      </c>
      <c r="D37" s="3" t="s">
        <v>13</v>
      </c>
      <c r="E37" s="10">
        <v>20</v>
      </c>
      <c r="F37" s="3"/>
      <c r="G37" s="11"/>
      <c r="H37" s="20">
        <f t="shared" si="0"/>
        <v>0</v>
      </c>
      <c r="I37" s="21">
        <f t="shared" si="3"/>
        <v>0</v>
      </c>
      <c r="J37" s="21">
        <f t="shared" si="4"/>
        <v>0</v>
      </c>
      <c r="K37" s="3" t="s">
        <v>18</v>
      </c>
      <c r="L37" s="3" t="s">
        <v>20</v>
      </c>
    </row>
    <row r="38" spans="2:12" s="4" customFormat="1" ht="185.25" x14ac:dyDescent="0.25">
      <c r="B38" s="3">
        <v>27</v>
      </c>
      <c r="C38" s="8" t="s">
        <v>47</v>
      </c>
      <c r="D38" s="3" t="s">
        <v>13</v>
      </c>
      <c r="E38" s="10">
        <v>360</v>
      </c>
      <c r="F38" s="3"/>
      <c r="G38" s="11"/>
      <c r="H38" s="20">
        <f t="shared" si="0"/>
        <v>0</v>
      </c>
      <c r="I38" s="21">
        <f t="shared" si="3"/>
        <v>0</v>
      </c>
      <c r="J38" s="21">
        <f t="shared" si="4"/>
        <v>0</v>
      </c>
      <c r="K38" s="3" t="s">
        <v>14</v>
      </c>
      <c r="L38" s="3" t="s">
        <v>20</v>
      </c>
    </row>
    <row r="39" spans="2:12" s="4" customFormat="1" ht="99.75" x14ac:dyDescent="0.25">
      <c r="B39" s="3">
        <v>28</v>
      </c>
      <c r="C39" s="8" t="s">
        <v>29</v>
      </c>
      <c r="D39" s="3" t="s">
        <v>13</v>
      </c>
      <c r="E39" s="3">
        <v>140</v>
      </c>
      <c r="F39" s="3"/>
      <c r="G39" s="11"/>
      <c r="H39" s="20">
        <f t="shared" si="0"/>
        <v>0</v>
      </c>
      <c r="I39" s="21">
        <f t="shared" si="3"/>
        <v>0</v>
      </c>
      <c r="J39" s="21">
        <f t="shared" si="4"/>
        <v>0</v>
      </c>
      <c r="K39" s="3" t="s">
        <v>14</v>
      </c>
      <c r="L39" s="3" t="s">
        <v>20</v>
      </c>
    </row>
    <row r="40" spans="2:12" s="4" customFormat="1" ht="85.5" x14ac:dyDescent="0.2">
      <c r="B40" s="3">
        <v>29</v>
      </c>
      <c r="C40" s="16" t="s">
        <v>46</v>
      </c>
      <c r="D40" s="3" t="s">
        <v>13</v>
      </c>
      <c r="E40" s="3">
        <v>40</v>
      </c>
      <c r="F40" s="3"/>
      <c r="G40" s="11"/>
      <c r="H40" s="20">
        <f t="shared" si="0"/>
        <v>0</v>
      </c>
      <c r="I40" s="21">
        <f t="shared" si="3"/>
        <v>0</v>
      </c>
      <c r="J40" s="21">
        <f t="shared" si="4"/>
        <v>0</v>
      </c>
      <c r="K40" s="3" t="s">
        <v>15</v>
      </c>
      <c r="L40" s="3" t="s">
        <v>20</v>
      </c>
    </row>
    <row r="41" spans="2:12" s="4" customFormat="1" ht="85.5" x14ac:dyDescent="0.25">
      <c r="B41" s="3">
        <v>30</v>
      </c>
      <c r="C41" s="8" t="s">
        <v>45</v>
      </c>
      <c r="D41" s="3" t="s">
        <v>13</v>
      </c>
      <c r="E41" s="3">
        <v>40</v>
      </c>
      <c r="F41" s="3"/>
      <c r="G41" s="11"/>
      <c r="H41" s="20">
        <f t="shared" si="0"/>
        <v>0</v>
      </c>
      <c r="I41" s="21">
        <f t="shared" si="3"/>
        <v>0</v>
      </c>
      <c r="J41" s="21">
        <f t="shared" si="4"/>
        <v>0</v>
      </c>
      <c r="K41" s="3" t="s">
        <v>15</v>
      </c>
      <c r="L41" s="3" t="s">
        <v>20</v>
      </c>
    </row>
    <row r="42" spans="2:12" s="4" customFormat="1" ht="71.25" x14ac:dyDescent="0.25">
      <c r="B42" s="3">
        <v>31</v>
      </c>
      <c r="C42" s="8" t="s">
        <v>44</v>
      </c>
      <c r="D42" s="3" t="s">
        <v>13</v>
      </c>
      <c r="E42" s="10">
        <v>350</v>
      </c>
      <c r="F42" s="3"/>
      <c r="G42" s="11"/>
      <c r="H42" s="20">
        <f t="shared" si="0"/>
        <v>0</v>
      </c>
      <c r="I42" s="21">
        <f t="shared" si="3"/>
        <v>0</v>
      </c>
      <c r="J42" s="21">
        <f t="shared" si="4"/>
        <v>0</v>
      </c>
      <c r="K42" s="3" t="s">
        <v>14</v>
      </c>
      <c r="L42" s="3" t="s">
        <v>35</v>
      </c>
    </row>
    <row r="43" spans="2:12" s="4" customFormat="1" ht="72" customHeight="1" x14ac:dyDescent="0.25">
      <c r="B43" s="3">
        <v>32</v>
      </c>
      <c r="C43" s="8" t="s">
        <v>43</v>
      </c>
      <c r="D43" s="3" t="s">
        <v>13</v>
      </c>
      <c r="E43" s="10">
        <v>100</v>
      </c>
      <c r="F43" s="17"/>
      <c r="G43" s="18"/>
      <c r="H43" s="20">
        <f t="shared" si="0"/>
        <v>0</v>
      </c>
      <c r="I43" s="22">
        <f t="shared" si="3"/>
        <v>0</v>
      </c>
      <c r="J43" s="22">
        <f t="shared" si="4"/>
        <v>0</v>
      </c>
      <c r="K43" s="3" t="s">
        <v>14</v>
      </c>
      <c r="L43" s="3" t="s">
        <v>35</v>
      </c>
    </row>
    <row r="44" spans="2:12" ht="17.25" customHeight="1" x14ac:dyDescent="0.2">
      <c r="B44" s="4"/>
      <c r="C44" s="14"/>
      <c r="D44" s="4"/>
      <c r="E44" s="4"/>
      <c r="F44" s="6" t="s">
        <v>7</v>
      </c>
      <c r="G44" s="7"/>
      <c r="H44" s="7"/>
      <c r="I44" s="7">
        <f>SUM(I12:I43)</f>
        <v>0</v>
      </c>
      <c r="J44" s="7">
        <f>SUM(J12:J43)</f>
        <v>0</v>
      </c>
      <c r="K44" s="6"/>
      <c r="L44" s="6"/>
    </row>
    <row r="45" spans="2:12" ht="15" customHeight="1" x14ac:dyDescent="0.2"/>
    <row r="46" spans="2:12" ht="33.75" customHeight="1" x14ac:dyDescent="0.25">
      <c r="B46" s="9"/>
      <c r="C46" s="15"/>
      <c r="D46" s="9"/>
      <c r="E46" s="9"/>
      <c r="F46" s="9"/>
      <c r="G46" s="9"/>
      <c r="H46" s="9"/>
      <c r="I46" s="9"/>
      <c r="J46" s="9"/>
      <c r="K46" s="9"/>
      <c r="L46" s="9"/>
    </row>
    <row r="47" spans="2:12" ht="15" customHeight="1" x14ac:dyDescent="0.25">
      <c r="B47" s="9"/>
      <c r="C47" s="15" t="s">
        <v>32</v>
      </c>
      <c r="D47" s="9"/>
      <c r="E47" s="9"/>
      <c r="F47" s="9"/>
      <c r="G47" s="9"/>
      <c r="H47" s="9"/>
      <c r="I47" s="9"/>
      <c r="J47" s="34" t="s">
        <v>33</v>
      </c>
      <c r="K47" s="34"/>
      <c r="L47" s="34"/>
    </row>
    <row r="48" spans="2:12" ht="15.75" customHeight="1" x14ac:dyDescent="0.25">
      <c r="B48" s="9"/>
      <c r="C48" s="15" t="s">
        <v>23</v>
      </c>
      <c r="D48" s="9"/>
      <c r="E48" s="9"/>
      <c r="F48" s="9"/>
      <c r="G48" s="9"/>
      <c r="H48" s="9"/>
      <c r="I48" s="9"/>
      <c r="J48" s="9"/>
      <c r="K48" s="9" t="s">
        <v>24</v>
      </c>
      <c r="L48" s="9"/>
    </row>
  </sheetData>
  <mergeCells count="6">
    <mergeCell ref="B2:I3"/>
    <mergeCell ref="K2:L2"/>
    <mergeCell ref="J3:L3"/>
    <mergeCell ref="B8:L8"/>
    <mergeCell ref="J47:L47"/>
    <mergeCell ref="K4:L4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mięso, wędliny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2026-04-01T13:05:49Z</dcterms:modified>
</cp:coreProperties>
</file>